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Октябрь (на 01.11.22)\"/>
    </mc:Choice>
  </mc:AlternateContent>
  <bookViews>
    <workbookView xWindow="0" yWindow="0" windowWidth="23040" windowHeight="9216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D16" i="1" l="1"/>
  <c r="C17" i="1" l="1"/>
  <c r="C16" i="1" l="1"/>
  <c r="C6" i="1"/>
  <c r="C4" i="1" l="1"/>
  <c r="D17" i="1"/>
  <c r="C30" i="1" l="1"/>
  <c r="D30" i="1"/>
  <c r="D6" i="1" l="1"/>
  <c r="D29" i="1"/>
  <c r="D4" i="1" l="1"/>
  <c r="D40" i="1" s="1"/>
  <c r="C29" i="1"/>
  <c r="C40" i="1" l="1"/>
  <c r="E7" i="1" l="1"/>
  <c r="F7" i="1"/>
  <c r="E8" i="1"/>
  <c r="F8" i="1"/>
  <c r="E9" i="1"/>
  <c r="F9" i="1"/>
  <c r="F10" i="1"/>
  <c r="E11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31" i="1"/>
  <c r="F31" i="1"/>
  <c r="F32" i="1"/>
  <c r="E33" i="1"/>
  <c r="F33" i="1"/>
  <c r="F34" i="1"/>
  <c r="F36" i="1"/>
  <c r="F37" i="1"/>
  <c r="E38" i="1"/>
  <c r="F38" i="1"/>
  <c r="E39" i="1"/>
  <c r="F39" i="1"/>
  <c r="F6" i="1" l="1"/>
  <c r="F30" i="1"/>
  <c r="E30" i="1"/>
  <c r="E6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<sst xmlns="http://schemas.openxmlformats.org/spreadsheetml/2006/main" count="95" uniqueCount="86">
  <si>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</si>
  <si>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</si>
  <si>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</si>
  <si>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</si>
  <si>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</si>
  <si>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</si>
  <si>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</si>
  <si>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</si>
  <si>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</si>
  <si>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</si>
  <si>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</si>
  <si>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</si>
  <si>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</si>
  <si>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</si>
  <si>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</si>
  <si>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</si>
  <si>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</si>
  <si>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</si>
  <si>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</si>
  <si>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</si>
  <si>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</si>
  <si>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</si>
  <si>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</si>
  <si>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</si>
  <si>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</si>
  <si>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</si>
  <si>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</si>
  <si>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</si>
  <si>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</si>
  <si>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</si>
  <si>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</si>
  <si>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</si>
  <si>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</si>
  <si>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</si>
  <si>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</si>
  <si>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</si>
  <si>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</si>
  <si>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</si>
  <si>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</si>
  <si>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</si>
  <si>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</si>
  <si>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</si>
  <si>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</si>
  <si>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</si>
  <si>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</si>
  <si>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</si>
  <si>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</si>
  <si>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</si>
  <si>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</si>
  <si>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</si>
  <si>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</si>
  <si>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</si>
  <si>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</si>
  <si>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</si>
  <si>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</si>
  <si>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</si>
  <si>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</si>
  <si>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</si>
  <si>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</si>
  <si>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</si>
  <si>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</si>
  <si>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</si>
  <si>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</si>
  <si>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</si>
  <si>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</si>
  <si>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</si>
  <si>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</si>
  <si>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</si>
  <si>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</si>
  <si>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</si>
  <si>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</si>
  <si>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</si>
  <si>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</si>
  <si>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</si>
  <si>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</si>
  <si>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</si>
  <si>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</si>
  <si>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</si>
  <si>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</si>
  <si>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</si>
  <si>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2021/2022 гг.</t>
  </si>
  <si>
    <t>А</t>
  </si>
  <si>
    <t>1</t>
  </si>
  <si>
    <t>5=3-2</t>
  </si>
  <si>
    <t>Исполнено на 01.11.2021 г., тыс. руб.</t>
  </si>
  <si>
    <t>Исполнено на 01.11.2022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</si>
</sst>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topLeftCell="A36" workbookViewId="0">
      <selection activeCell="D4" sqref="D4"/>
    </sheetView>
  </sheetViews>
  <sheetFormatPr defaultColWidth="9.109375" defaultRowHeight="13.8" x14ac:dyDescent="0.25"/>
  <cols>
    <col min="1" max="1" width="47.44140625" style="31" customWidth="1"/>
    <col min="2" max="2" width="18.5546875" style="32" customWidth="1"/>
    <col min="3" max="3" width="15.5546875" style="1" customWidth="1"/>
    <col min="4" max="4" width="15.6640625" style="1" customWidth="1"/>
    <col min="5" max="5" width="12" style="30" customWidth="1"/>
    <col min="6" max="6" width="11.44140625" style="35" customWidth="1"/>
    <col min="7" max="7" width="12.33203125" style="1" customWidth="1"/>
    <col min="8" max="8" width="13.6640625" style="1" customWidth="1"/>
    <col min="9" max="9" width="12.33203125" style="1" customWidth="1"/>
    <col min="10" max="10" width="12.6640625" style="1" customWidth="1"/>
    <col min="11" max="16384" width="9.109375" style="1"/>
  </cols>
  <sheetData>
    <row r="1" spans="1:6" ht="39" customHeight="1" x14ac:dyDescent="0.25">
      <c r="A1" s="62" t="s">
        <v>80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60" customFormat="1" ht="16.5" customHeight="1" x14ac:dyDescent="0.25">
      <c r="A3" s="56" t="s">
        <v>81</v>
      </c>
      <c r="B3" s="57" t="s">
        <v>82</v>
      </c>
      <c r="C3" s="56">
        <v>2</v>
      </c>
      <c r="D3" s="56">
        <v>3</v>
      </c>
      <c r="E3" s="58">
        <v>4</v>
      </c>
      <c r="F3" s="59" t="s">
        <v>83</v>
      </c>
    </row>
    <row r="4" spans="1:6" x14ac:dyDescent="0.25">
      <c r="A4" s="5" t="s">
        <v>3</v>
      </c>
      <c r="B4" s="6" t="s">
        <v>4</v>
      </c>
      <c r="C4" s="40">
        <f>C6+C16</f>
        <v>455174</v>
      </c>
      <c r="D4" s="40">
        <f>D6+D16</f>
        <v>498233</v>
      </c>
      <c r="E4" s="48">
        <f>D4/C4</f>
        <v>1.0945989885186764</v>
      </c>
      <c r="F4" s="40">
        <f>D4-C4</f>
        <v>43059</v>
      </c>
    </row>
    <row r="5" spans="1:6" x14ac:dyDescent="0.25">
      <c r="A5" s="7" t="s">
        <v>5</v>
      </c>
      <c r="B5" s="8"/>
      <c r="C5" s="54"/>
      <c r="D5" s="41"/>
      <c r="E5" s="39"/>
      <c r="F5" s="15"/>
    </row>
    <row r="6" spans="1:6" s="12" customFormat="1" ht="14.4" x14ac:dyDescent="0.25">
      <c r="A6" s="9" t="s">
        <v>6</v>
      </c>
      <c r="B6" s="10"/>
      <c r="C6" s="42">
        <f>SUM(C7:C15)</f>
        <v>401221</v>
      </c>
      <c r="D6" s="42">
        <f>SUM(D7:D15)</f>
        <v>432767</v>
      </c>
      <c r="E6" s="49">
        <f t="shared" ref="E6:E17" si="0">D6/C6</f>
        <v>1.0786249971960591</v>
      </c>
      <c r="F6" s="42">
        <f t="shared" ref="F6:F20" si="1">D6-C6</f>
        <v>31546</v>
      </c>
    </row>
    <row r="7" spans="1:6" s="17" customFormat="1" x14ac:dyDescent="0.25">
      <c r="A7" s="13" t="s">
        <v>7</v>
      </c>
      <c r="B7" s="14" t="s">
        <v>8</v>
      </c>
      <c r="C7" s="16">
        <v>237601</v>
      </c>
      <c r="D7" s="15">
        <v>263605</v>
      </c>
      <c r="E7" s="11">
        <f t="shared" si="0"/>
        <v>1.109443983821617</v>
      </c>
      <c r="F7" s="15">
        <f t="shared" si="1"/>
        <v>26004</v>
      </c>
    </row>
    <row r="8" spans="1:6" s="17" customFormat="1" ht="27.6" x14ac:dyDescent="0.25">
      <c r="A8" s="13" t="s">
        <v>60</v>
      </c>
      <c r="B8" s="14" t="s">
        <v>55</v>
      </c>
      <c r="C8" s="16">
        <v>25384</v>
      </c>
      <c r="D8" s="15">
        <v>31314</v>
      </c>
      <c r="E8" s="11">
        <f t="shared" si="0"/>
        <v>1.2336117239205799</v>
      </c>
      <c r="F8" s="15">
        <f t="shared" si="1"/>
        <v>5930</v>
      </c>
    </row>
    <row r="9" spans="1:6" s="17" customFormat="1" ht="27.6" x14ac:dyDescent="0.25">
      <c r="A9" s="13" t="s">
        <v>61</v>
      </c>
      <c r="B9" s="14" t="s">
        <v>45</v>
      </c>
      <c r="C9" s="16">
        <v>6594</v>
      </c>
      <c r="D9" s="51">
        <v>61</v>
      </c>
      <c r="E9" s="11">
        <f t="shared" si="0"/>
        <v>9.2508340915984227E-3</v>
      </c>
      <c r="F9" s="15">
        <f t="shared" si="1"/>
        <v>-6533</v>
      </c>
    </row>
    <row r="10" spans="1:6" s="17" customFormat="1" x14ac:dyDescent="0.25">
      <c r="A10" s="13" t="s">
        <v>9</v>
      </c>
      <c r="B10" s="14" t="s">
        <v>46</v>
      </c>
      <c r="C10" s="16">
        <v>358</v>
      </c>
      <c r="D10" s="15">
        <v>156</v>
      </c>
      <c r="E10" s="11" t="s">
        <v>78</v>
      </c>
      <c r="F10" s="15">
        <f t="shared" si="1"/>
        <v>-202</v>
      </c>
    </row>
    <row r="11" spans="1:6" s="17" customFormat="1" ht="27" customHeight="1" x14ac:dyDescent="0.25">
      <c r="A11" s="13" t="s">
        <v>62</v>
      </c>
      <c r="B11" s="14" t="s">
        <v>59</v>
      </c>
      <c r="C11" s="16">
        <v>13516</v>
      </c>
      <c r="D11" s="15">
        <v>12940</v>
      </c>
      <c r="E11" s="11">
        <f t="shared" si="0"/>
        <v>0.95738384137318733</v>
      </c>
      <c r="F11" s="15">
        <f t="shared" si="1"/>
        <v>-576</v>
      </c>
    </row>
    <row r="12" spans="1:6" s="17" customFormat="1" ht="14.25" customHeight="1" x14ac:dyDescent="0.25">
      <c r="A12" s="13" t="s">
        <v>10</v>
      </c>
      <c r="B12" s="14" t="s">
        <v>11</v>
      </c>
      <c r="C12" s="16">
        <v>10714</v>
      </c>
      <c r="D12" s="15">
        <v>16977</v>
      </c>
      <c r="E12" s="11">
        <f t="shared" si="0"/>
        <v>1.5845622549934666</v>
      </c>
      <c r="F12" s="15">
        <f t="shared" si="1"/>
        <v>6263</v>
      </c>
    </row>
    <row r="13" spans="1:6" s="17" customFormat="1" x14ac:dyDescent="0.25">
      <c r="A13" s="13" t="s">
        <v>12</v>
      </c>
      <c r="B13" s="14" t="s">
        <v>13</v>
      </c>
      <c r="C13" s="16">
        <v>99005</v>
      </c>
      <c r="D13" s="15">
        <v>98145</v>
      </c>
      <c r="E13" s="11">
        <f t="shared" si="0"/>
        <v>0.99131357002171605</v>
      </c>
      <c r="F13" s="15">
        <f t="shared" si="1"/>
        <v>-860</v>
      </c>
    </row>
    <row r="14" spans="1:6" s="17" customFormat="1" x14ac:dyDescent="0.25">
      <c r="A14" s="13" t="s">
        <v>14</v>
      </c>
      <c r="B14" s="14" t="s">
        <v>15</v>
      </c>
      <c r="C14" s="16">
        <v>8044</v>
      </c>
      <c r="D14" s="15">
        <v>9463</v>
      </c>
      <c r="E14" s="11">
        <f t="shared" si="0"/>
        <v>1.1764047737444057</v>
      </c>
      <c r="F14" s="15">
        <f t="shared" si="1"/>
        <v>1419</v>
      </c>
    </row>
    <row r="15" spans="1:6" s="17" customFormat="1" ht="27" customHeight="1" x14ac:dyDescent="0.25">
      <c r="A15" s="13" t="s">
        <v>16</v>
      </c>
      <c r="B15" s="14" t="s">
        <v>17</v>
      </c>
      <c r="C15" s="16">
        <v>5</v>
      </c>
      <c r="D15" s="15">
        <v>106</v>
      </c>
      <c r="E15" s="11" t="s">
        <v>78</v>
      </c>
      <c r="F15" s="15">
        <f t="shared" si="1"/>
        <v>101</v>
      </c>
    </row>
    <row r="16" spans="1:6" s="18" customFormat="1" ht="14.4" x14ac:dyDescent="0.25">
      <c r="A16" s="9" t="s">
        <v>18</v>
      </c>
      <c r="B16" s="10"/>
      <c r="C16" s="42">
        <f>C17+C23+C24+C25+C26+C27+C28</f>
        <v>53953</v>
      </c>
      <c r="D16" s="42">
        <f>D17+D23+D24+D25+D26+D27+D28</f>
        <v>65466</v>
      </c>
      <c r="E16" s="49">
        <f t="shared" si="0"/>
        <v>1.2133894315422682</v>
      </c>
      <c r="F16" s="42">
        <f t="shared" si="1"/>
        <v>11513</v>
      </c>
    </row>
    <row r="17" spans="1:6" s="12" customFormat="1" ht="42.75" customHeight="1" x14ac:dyDescent="0.25">
      <c r="A17" s="19" t="s">
        <v>19</v>
      </c>
      <c r="B17" s="20" t="s">
        <v>20</v>
      </c>
      <c r="C17" s="15">
        <f>SUM(C18:C22)</f>
        <v>24828</v>
      </c>
      <c r="D17" s="15">
        <f>SUM(D18:D22)</f>
        <v>24941</v>
      </c>
      <c r="E17" s="11">
        <f t="shared" si="0"/>
        <v>1.0045513130336716</v>
      </c>
      <c r="F17" s="15">
        <f t="shared" si="1"/>
        <v>113</v>
      </c>
    </row>
    <row r="18" spans="1:6" s="12" customFormat="1" ht="33.6" customHeight="1" x14ac:dyDescent="0.25">
      <c r="A18" s="19" t="s">
        <v>64</v>
      </c>
      <c r="B18" s="20" t="s">
        <v>63</v>
      </c>
      <c r="C18" s="55">
        <v>5</v>
      </c>
      <c r="D18" s="15">
        <v>17</v>
      </c>
      <c r="E18" s="11" t="s">
        <v>47</v>
      </c>
      <c r="F18" s="15">
        <f t="shared" si="1"/>
        <v>12</v>
      </c>
    </row>
    <row r="19" spans="1:6" s="17" customFormat="1" ht="24" customHeight="1" x14ac:dyDescent="0.25">
      <c r="A19" s="13" t="s">
        <v>21</v>
      </c>
      <c r="B19" s="14" t="s">
        <v>22</v>
      </c>
      <c r="C19" s="16">
        <v>15693</v>
      </c>
      <c r="D19" s="15">
        <v>14921</v>
      </c>
      <c r="E19" s="11">
        <f>D19/C19</f>
        <v>0.95080609188810294</v>
      </c>
      <c r="F19" s="15">
        <f t="shared" si="1"/>
        <v>-772</v>
      </c>
    </row>
    <row r="20" spans="1:6" s="17" customFormat="1" ht="20.399999999999999" x14ac:dyDescent="0.25">
      <c r="A20" s="13" t="s">
        <v>23</v>
      </c>
      <c r="B20" s="14" t="s">
        <v>24</v>
      </c>
      <c r="C20" s="16">
        <v>5036</v>
      </c>
      <c r="D20" s="16">
        <v>5597</v>
      </c>
      <c r="E20" s="11">
        <f>D20/C20</f>
        <v>1.1113979348689436</v>
      </c>
      <c r="F20" s="15">
        <f t="shared" si="1"/>
        <v>561</v>
      </c>
    </row>
    <row r="21" spans="1:6" s="17" customFormat="1" ht="27.6" x14ac:dyDescent="0.25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2" t="s">
        <v>47</v>
      </c>
    </row>
    <row r="22" spans="1:6" s="17" customFormat="1" ht="22.5" customHeight="1" x14ac:dyDescent="0.25">
      <c r="A22" s="13" t="s">
        <v>79</v>
      </c>
      <c r="B22" s="14"/>
      <c r="C22" s="16">
        <v>4094</v>
      </c>
      <c r="D22" s="16">
        <v>4406</v>
      </c>
      <c r="E22" s="11">
        <f t="shared" ref="E22:E33" si="2">D22/C22</f>
        <v>1.0762090864680021</v>
      </c>
      <c r="F22" s="15">
        <f t="shared" ref="F22:F40" si="3">D22-C22</f>
        <v>312</v>
      </c>
    </row>
    <row r="23" spans="1:6" s="17" customFormat="1" ht="27.75" customHeight="1" x14ac:dyDescent="0.25">
      <c r="A23" s="13" t="s">
        <v>25</v>
      </c>
      <c r="B23" s="14" t="s">
        <v>26</v>
      </c>
      <c r="C23" s="16">
        <v>352</v>
      </c>
      <c r="D23" s="16">
        <v>378</v>
      </c>
      <c r="E23" s="11">
        <f t="shared" si="2"/>
        <v>1.0738636363636365</v>
      </c>
      <c r="F23" s="15">
        <f t="shared" si="3"/>
        <v>26</v>
      </c>
    </row>
    <row r="24" spans="1:6" s="17" customFormat="1" ht="27.6" x14ac:dyDescent="0.25">
      <c r="A24" s="13" t="s">
        <v>27</v>
      </c>
      <c r="B24" s="14" t="s">
        <v>28</v>
      </c>
      <c r="C24" s="16">
        <v>961</v>
      </c>
      <c r="D24" s="16">
        <v>16169</v>
      </c>
      <c r="E24" s="11">
        <f t="shared" si="2"/>
        <v>16.825182101977106</v>
      </c>
      <c r="F24" s="15">
        <f t="shared" si="3"/>
        <v>15208</v>
      </c>
    </row>
    <row r="25" spans="1:6" s="17" customFormat="1" ht="16.2" customHeight="1" x14ac:dyDescent="0.25">
      <c r="A25" s="13" t="s">
        <v>48</v>
      </c>
      <c r="B25" s="14" t="s">
        <v>49</v>
      </c>
      <c r="C25" s="16">
        <v>7005</v>
      </c>
      <c r="D25" s="16">
        <v>3257</v>
      </c>
      <c r="E25" s="11">
        <f t="shared" si="2"/>
        <v>0.46495360456816559</v>
      </c>
      <c r="F25" s="15">
        <f t="shared" si="3"/>
        <v>-3748</v>
      </c>
    </row>
    <row r="26" spans="1:6" s="17" customFormat="1" ht="16.95" customHeight="1" x14ac:dyDescent="0.25">
      <c r="A26" s="13" t="s">
        <v>29</v>
      </c>
      <c r="B26" s="14" t="s">
        <v>50</v>
      </c>
      <c r="C26" s="16">
        <v>13838</v>
      </c>
      <c r="D26" s="16">
        <v>13949</v>
      </c>
      <c r="E26" s="11">
        <f t="shared" si="2"/>
        <v>1.0080213903743316</v>
      </c>
      <c r="F26" s="15">
        <f t="shared" si="3"/>
        <v>111</v>
      </c>
    </row>
    <row r="27" spans="1:6" s="17" customFormat="1" x14ac:dyDescent="0.25">
      <c r="A27" s="13" t="s">
        <v>30</v>
      </c>
      <c r="B27" s="14" t="s">
        <v>31</v>
      </c>
      <c r="C27" s="16">
        <v>2759</v>
      </c>
      <c r="D27" s="16">
        <v>2830</v>
      </c>
      <c r="E27" s="11">
        <f t="shared" si="2"/>
        <v>1.0257339615802827</v>
      </c>
      <c r="F27" s="15">
        <f t="shared" si="3"/>
        <v>71</v>
      </c>
    </row>
    <row r="28" spans="1:6" s="17" customFormat="1" x14ac:dyDescent="0.25">
      <c r="A28" s="13" t="s">
        <v>32</v>
      </c>
      <c r="B28" s="14" t="s">
        <v>33</v>
      </c>
      <c r="C28" s="16">
        <v>4210</v>
      </c>
      <c r="D28" s="16">
        <v>3942</v>
      </c>
      <c r="E28" s="11">
        <f t="shared" si="2"/>
        <v>0.93634204275534438</v>
      </c>
      <c r="F28" s="15">
        <f t="shared" si="3"/>
        <v>-268</v>
      </c>
    </row>
    <row r="29" spans="1:6" s="22" customFormat="1" ht="15" customHeight="1" x14ac:dyDescent="0.25">
      <c r="A29" s="21" t="s">
        <v>54</v>
      </c>
      <c r="B29" s="6" t="s">
        <v>36</v>
      </c>
      <c r="C29" s="40">
        <f>C30+C36+C37+C38+C39+C35</f>
        <v>1374818</v>
      </c>
      <c r="D29" s="40">
        <f>D30+D36+D37+D38+D39+D35</f>
        <v>1451433</v>
      </c>
      <c r="E29" s="48">
        <f t="shared" si="2"/>
        <v>1.0557273762781691</v>
      </c>
      <c r="F29" s="40">
        <f t="shared" si="3"/>
        <v>76615</v>
      </c>
    </row>
    <row r="30" spans="1:6" s="22" customFormat="1" ht="27.6" x14ac:dyDescent="0.25">
      <c r="A30" s="36" t="s">
        <v>69</v>
      </c>
      <c r="B30" s="37" t="s">
        <v>51</v>
      </c>
      <c r="C30" s="15">
        <f>C31+C32+C33+C34</f>
        <v>1381464</v>
      </c>
      <c r="D30" s="38">
        <f>D31+D32+D33+D34</f>
        <v>1452532</v>
      </c>
      <c r="E30" s="44">
        <f t="shared" si="2"/>
        <v>1.0514439753768465</v>
      </c>
      <c r="F30" s="15">
        <f t="shared" si="3"/>
        <v>71068</v>
      </c>
    </row>
    <row r="31" spans="1:6" s="22" customFormat="1" ht="27.6" x14ac:dyDescent="0.25">
      <c r="A31" s="53" t="s">
        <v>65</v>
      </c>
      <c r="B31" s="37" t="s">
        <v>70</v>
      </c>
      <c r="C31" s="15">
        <v>217985</v>
      </c>
      <c r="D31" s="38">
        <v>160333</v>
      </c>
      <c r="E31" s="44">
        <f t="shared" si="2"/>
        <v>0.73552308645090259</v>
      </c>
      <c r="F31" s="15">
        <f t="shared" si="3"/>
        <v>-57652</v>
      </c>
    </row>
    <row r="32" spans="1:6" s="22" customFormat="1" ht="27.6" x14ac:dyDescent="0.25">
      <c r="A32" s="36" t="s">
        <v>66</v>
      </c>
      <c r="B32" s="37" t="s">
        <v>71</v>
      </c>
      <c r="C32" s="15">
        <v>75389</v>
      </c>
      <c r="D32" s="38">
        <v>127256</v>
      </c>
      <c r="E32" s="44" t="s">
        <v>78</v>
      </c>
      <c r="F32" s="15">
        <f t="shared" si="3"/>
        <v>51867</v>
      </c>
    </row>
    <row r="33" spans="1:6" s="22" customFormat="1" ht="27.6" x14ac:dyDescent="0.25">
      <c r="A33" s="36" t="s">
        <v>67</v>
      </c>
      <c r="B33" s="37" t="s">
        <v>72</v>
      </c>
      <c r="C33" s="15">
        <v>1081846</v>
      </c>
      <c r="D33" s="38">
        <v>1113800</v>
      </c>
      <c r="E33" s="44">
        <f t="shared" si="2"/>
        <v>1.0295365514130477</v>
      </c>
      <c r="F33" s="15">
        <f t="shared" si="3"/>
        <v>31954</v>
      </c>
    </row>
    <row r="34" spans="1:6" s="22" customFormat="1" ht="14.4" x14ac:dyDescent="0.25">
      <c r="A34" s="36" t="s">
        <v>68</v>
      </c>
      <c r="B34" s="37" t="s">
        <v>73</v>
      </c>
      <c r="C34" s="15">
        <v>6244</v>
      </c>
      <c r="D34" s="38">
        <v>51143</v>
      </c>
      <c r="E34" s="44" t="s">
        <v>78</v>
      </c>
      <c r="F34" s="15">
        <f t="shared" si="3"/>
        <v>44899</v>
      </c>
    </row>
    <row r="35" spans="1:6" s="22" customFormat="1" ht="41.4" x14ac:dyDescent="0.25">
      <c r="A35" s="36" t="s">
        <v>76</v>
      </c>
      <c r="B35" s="37" t="s">
        <v>77</v>
      </c>
      <c r="C35" s="15">
        <v>0</v>
      </c>
      <c r="D35" s="61">
        <v>0</v>
      </c>
      <c r="E35" s="11" t="s">
        <v>47</v>
      </c>
      <c r="F35" s="52" t="s">
        <v>47</v>
      </c>
    </row>
    <row r="36" spans="1:6" s="22" customFormat="1" ht="27.6" x14ac:dyDescent="0.25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27.6" x14ac:dyDescent="0.25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27.6" x14ac:dyDescent="0.25">
      <c r="A38" s="13" t="s">
        <v>34</v>
      </c>
      <c r="B38" s="14" t="s">
        <v>43</v>
      </c>
      <c r="C38" s="15">
        <v>611</v>
      </c>
      <c r="D38" s="38">
        <v>3883</v>
      </c>
      <c r="E38" s="44">
        <f>D38/C38</f>
        <v>6.3551554828150572</v>
      </c>
      <c r="F38" s="15">
        <f t="shared" si="3"/>
        <v>3272</v>
      </c>
    </row>
    <row r="39" spans="1:6" s="25" customFormat="1" ht="27.6" x14ac:dyDescent="0.25">
      <c r="A39" s="13" t="s">
        <v>35</v>
      </c>
      <c r="B39" s="14" t="s">
        <v>44</v>
      </c>
      <c r="C39" s="16">
        <v>-7257</v>
      </c>
      <c r="D39" s="38">
        <v>-4982</v>
      </c>
      <c r="E39" s="44">
        <f>D39/C39</f>
        <v>0.68650957696017634</v>
      </c>
      <c r="F39" s="15">
        <f t="shared" si="3"/>
        <v>2275</v>
      </c>
    </row>
    <row r="40" spans="1:6" x14ac:dyDescent="0.25">
      <c r="A40" s="23" t="s">
        <v>37</v>
      </c>
      <c r="B40" s="24"/>
      <c r="C40" s="43">
        <f>C29+C4</f>
        <v>1829992</v>
      </c>
      <c r="D40" s="43">
        <f>D29+D4</f>
        <v>1949666</v>
      </c>
      <c r="E40" s="50">
        <f>D40/C40</f>
        <v>1.065395914299079</v>
      </c>
      <c r="F40" s="43">
        <f t="shared" si="3"/>
        <v>119674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5" customHeight="1" x14ac:dyDescent="0.25">
      <c r="A44" s="63" t="s">
        <v>41</v>
      </c>
      <c r="B44" s="63"/>
    </row>
    <row r="45" spans="1:6" ht="13.95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2022-06-20T05:39:09Z</cp:lastPrinted>
  <dcterms:created xsi:type="dcterms:W3CDTF">2010-05-24T06:19:08Z</dcterms:created>
  <dcterms:modified xsi:type="dcterms:W3CDTF">2022-11-02T08:50:19Z</dcterms:modified>
</cp:coreProperties>
</file>